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88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3" i="1"/>
  <c r="E8"/>
  <c r="E40" l="1"/>
  <c r="D49" l="1"/>
  <c r="D44"/>
  <c r="D42"/>
  <c r="D33"/>
  <c r="D30"/>
  <c r="D22"/>
  <c r="D24"/>
  <c r="D19"/>
  <c r="D11"/>
  <c r="G41" l="1"/>
  <c r="F41"/>
  <c r="E41"/>
  <c r="D41"/>
  <c r="C41"/>
  <c r="F32"/>
  <c r="F31" s="1"/>
  <c r="G32"/>
  <c r="G31" s="1"/>
  <c r="E32"/>
  <c r="E31" s="1"/>
  <c r="D32"/>
  <c r="D31" s="1"/>
  <c r="C32"/>
  <c r="C31" s="1"/>
  <c r="D16"/>
  <c r="C10"/>
  <c r="F36" l="1"/>
  <c r="F35" s="1"/>
  <c r="F34" s="1"/>
  <c r="G36"/>
  <c r="G35" s="1"/>
  <c r="G34" s="1"/>
  <c r="E36"/>
  <c r="E35" s="1"/>
  <c r="E34" s="1"/>
  <c r="D52"/>
  <c r="D51" s="1"/>
  <c r="D50" s="1"/>
  <c r="D36"/>
  <c r="D35" s="1"/>
  <c r="D34" s="1"/>
  <c r="C36"/>
  <c r="C35" s="1"/>
  <c r="C34" s="1"/>
  <c r="D27"/>
  <c r="D26" s="1"/>
  <c r="D25" s="1"/>
  <c r="C51"/>
  <c r="C50" s="1"/>
  <c r="E51"/>
  <c r="E50" s="1"/>
  <c r="G52"/>
  <c r="E10"/>
  <c r="E9" s="1"/>
  <c r="E15"/>
  <c r="E14" s="1"/>
  <c r="E18"/>
  <c r="E21"/>
  <c r="E23"/>
  <c r="E25"/>
  <c r="E43"/>
  <c r="E45"/>
  <c r="E48"/>
  <c r="E47" s="1"/>
  <c r="D43"/>
  <c r="D40" s="1"/>
  <c r="D45"/>
  <c r="D48"/>
  <c r="D47" s="1"/>
  <c r="D29"/>
  <c r="D21"/>
  <c r="D23"/>
  <c r="D18"/>
  <c r="D15"/>
  <c r="D14" s="1"/>
  <c r="D10"/>
  <c r="D9" s="1"/>
  <c r="G43"/>
  <c r="G40" s="1"/>
  <c r="G39" s="1"/>
  <c r="G38" s="1"/>
  <c r="G48"/>
  <c r="G47" s="1"/>
  <c r="G21"/>
  <c r="G23"/>
  <c r="G29"/>
  <c r="G27"/>
  <c r="G18"/>
  <c r="G15"/>
  <c r="G14" s="1"/>
  <c r="G10"/>
  <c r="G9" s="1"/>
  <c r="F10"/>
  <c r="E20" l="1"/>
  <c r="E17" s="1"/>
  <c r="E39"/>
  <c r="E38" s="1"/>
  <c r="D20"/>
  <c r="D17" s="1"/>
  <c r="D8" s="1"/>
  <c r="D39"/>
  <c r="D38" s="1"/>
  <c r="G20"/>
  <c r="G26"/>
  <c r="G25" s="1"/>
  <c r="F27"/>
  <c r="F29"/>
  <c r="C29"/>
  <c r="C27" s="1"/>
  <c r="C26" s="1"/>
  <c r="C25" s="1"/>
  <c r="D56" l="1"/>
  <c r="F26"/>
  <c r="F25" s="1"/>
  <c r="F15"/>
  <c r="F14" s="1"/>
  <c r="C15"/>
  <c r="C14" s="1"/>
  <c r="F43"/>
  <c r="F18"/>
  <c r="F21"/>
  <c r="F23"/>
  <c r="F45"/>
  <c r="F48"/>
  <c r="F51"/>
  <c r="C48"/>
  <c r="C47" s="1"/>
  <c r="C45"/>
  <c r="C40"/>
  <c r="C23"/>
  <c r="C21"/>
  <c r="C18"/>
  <c r="C9"/>
  <c r="C39" l="1"/>
  <c r="C38" s="1"/>
  <c r="C20"/>
  <c r="C17" s="1"/>
  <c r="C8" s="1"/>
  <c r="F9"/>
  <c r="F50"/>
  <c r="F47"/>
  <c r="F40"/>
  <c r="G45"/>
  <c r="F20"/>
  <c r="F17" s="1"/>
  <c r="F8" l="1"/>
  <c r="F39"/>
  <c r="F38" s="1"/>
  <c r="C56"/>
  <c r="G17"/>
  <c r="G8" s="1"/>
  <c r="G56" l="1"/>
  <c r="F56"/>
  <c r="E56"/>
</calcChain>
</file>

<file path=xl/sharedStrings.xml><?xml version="1.0" encoding="utf-8"?>
<sst xmlns="http://schemas.openxmlformats.org/spreadsheetml/2006/main" count="110" uniqueCount="106">
  <si>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</si>
  <si>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</si>
  <si>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</si>
  <si>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</si>
  <si>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</si>
  <si>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</si>
  <si>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</si>
  <si>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</si>
  <si>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</si>
  <si>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</si>
  <si>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</si>
  <si>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</si>
  <si>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</si>
  <si>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</si>
  <si>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</si>
  <si>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</si>
  <si>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</si>
  <si>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</si>
  <si>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</si>
  <si>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</si>
  <si>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</si>
  <si>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</si>
  <si>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</si>
  <si>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</si>
  <si>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</si>
  <si>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</si>
  <si>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</si>
  <si>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</si>
  <si>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</si>
  <si>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</si>
  <si>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</si>
  <si>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</si>
  <si>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</si>
  <si>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</si>
  <si>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</si>
  <si>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</si>
  <si>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</si>
  <si>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</si>
  <si>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</si>
  <si>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</si>
  <si>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</si>
  <si>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</si>
  <si>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</si>
  <si>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</si>
  <si>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</si>
  <si>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</si>
  <si>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</si>
  <si>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</si>
  <si>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</si>
  <si>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</si>
  <si>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</si>
  <si>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</si>
  <si>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</si>
  <si>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</si>
  <si>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</si>
  <si>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</si>
  <si>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</si>
  <si>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</si>
  <si>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</si>
  <si>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</si>
  <si>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</si>
  <si>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</si>
  <si>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</si>
  <si>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</si>
  <si>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</si>
  <si>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</si>
  <si>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</si>
  <si>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</si>
  <si>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</si>
  <si>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</si>
  <si>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</si>
  <si>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</si>
  <si>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</si>
  <si>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</si>
  <si>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</si>
  <si>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</si>
  <si>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</si>
  <si>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</si>
  <si>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</si>
  <si>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</si>
  <si>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</si>
  <si>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</si>
  <si>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 xml:space="preserve"> бюджета Бакланского сельского поселения Почепского муниципального района Брянской области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</si>
  <si>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</si>
  <si>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</si>
  <si>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</si>
  <si>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</si>
  <si>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</si>
  <si>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</si>
  <si>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</si>
  <si>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на 2023 год и плановый период 2024-2025 годов по кодам классификации доходов бюджета</t>
  </si>
  <si>
    <t>План на 2023 год до внесения изменения</t>
  </si>
  <si>
    <t>План на 2023 год после внесения изменения</t>
  </si>
  <si>
    <t xml:space="preserve">Сумма изменения на 2024 год
</t>
  </si>
  <si>
    <t xml:space="preserve">Сумма изменения на 2025год
</t>
  </si>
  <si>
    <t>Сумма изменения на 2023 год</t>
  </si>
  <si>
    <t>рублей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</si>
  <si>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</si>
  <si>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</si>
  <si>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</si>
  <si>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</si>
  <si>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</si>
  <si>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 xml:space="preserve">                                                                                                                                                               Приложение № 1.4
к решению Бакланского сельского Совета народных депутатов Почепского района Брянской области от  27 декабря  2022 г № 92  О бюджете Бакланского сельского поселения Почепского муниципального района Брянской области на 2023 год и плановый период 2024-2025 годов   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</si>
  <si>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</si>
  <si>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Дотации на выравнивание бюджетной обеспеченности из бюджетов 
муниципальных районов, городских округов с внутригородским делением
</t>
  </si>
  <si>
    <t xml:space="preserve">Приложение № 1.
к решению Бакланского сельского Совета народных депутатов Почепского района Брянской области от   29.12.2023 г.  №117  "О внесении изменения в бюджет Бакланского сельского поселения Почепского муниципального района Брянской области на 2023 год  и плановый период 2024-2025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</si>
</sst>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3" xfId="1" applyNumberFormat="1" applyFont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5" fillId="0" borderId="3" xfId="1" applyNumberFormat="1" applyFont="1" applyAlignment="1" applyProtection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tabSelected="1" view="pageBreakPreview" zoomScale="77" zoomScaleNormal="100" zoomScaleSheetLayoutView="77" workbookViewId="0">
      <selection activeCell="B1" sqref="B1:I1"/>
    </sheetView>
  </sheetViews>
  <sheetFormatPr defaultRowHeight="1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7"/>
      <c r="B1" s="30" t="s">
        <v>105</v>
      </c>
      <c r="C1" s="31"/>
      <c r="D1" s="31"/>
      <c r="E1" s="31"/>
      <c r="F1" s="31"/>
      <c r="G1" s="31"/>
      <c r="H1" s="31"/>
      <c r="I1" s="31"/>
      <c r="J1" s="2"/>
    </row>
    <row r="2" spans="1:10" ht="64.5" customHeight="1">
      <c r="A2" s="17"/>
      <c r="B2" s="35" t="s">
        <v>102</v>
      </c>
      <c r="C2" s="34"/>
      <c r="D2" s="34"/>
      <c r="E2" s="34"/>
      <c r="F2" s="34"/>
      <c r="G2" s="34"/>
      <c r="H2" s="34"/>
      <c r="I2" s="34"/>
    </row>
    <row r="3" spans="1:10" ht="35.25" customHeight="1">
      <c r="A3" s="17"/>
      <c r="B3" s="27" t="s">
        <v>81</v>
      </c>
      <c r="C3" s="28"/>
      <c r="D3" s="28"/>
      <c r="E3" s="28"/>
      <c r="F3" s="28"/>
      <c r="G3" s="28"/>
      <c r="H3" s="28"/>
      <c r="I3" s="17"/>
    </row>
    <row r="4" spans="1:10" ht="15.75" customHeight="1">
      <c r="A4" s="17"/>
      <c r="B4" s="32" t="s">
        <v>82</v>
      </c>
      <c r="C4" s="33"/>
      <c r="D4" s="33"/>
      <c r="E4" s="33"/>
      <c r="F4" s="34"/>
      <c r="G4" s="34"/>
      <c r="H4" s="17"/>
      <c r="I4" s="17"/>
    </row>
    <row r="5" spans="1:10" ht="18.75">
      <c r="A5" s="27" t="s">
        <v>90</v>
      </c>
      <c r="B5" s="28"/>
      <c r="C5" s="28"/>
      <c r="D5" s="28"/>
      <c r="E5" s="28"/>
      <c r="F5" s="28"/>
      <c r="G5" s="28"/>
      <c r="H5" s="17"/>
      <c r="I5" s="17"/>
    </row>
    <row r="6" spans="1:10" ht="18.75">
      <c r="A6" s="17"/>
      <c r="B6" s="18"/>
      <c r="C6" s="17"/>
      <c r="D6" s="17"/>
      <c r="E6" s="17"/>
      <c r="F6" s="29" t="s">
        <v>96</v>
      </c>
      <c r="G6" s="29"/>
      <c r="H6" s="17"/>
      <c r="I6" s="17"/>
    </row>
    <row r="7" spans="1:10" s="1" customFormat="1" ht="75.75" customHeight="1">
      <c r="A7" s="19" t="s">
        <v>0</v>
      </c>
      <c r="B7" s="19" t="s">
        <v>1</v>
      </c>
      <c r="C7" s="20" t="s">
        <v>91</v>
      </c>
      <c r="D7" s="20" t="s">
        <v>92</v>
      </c>
      <c r="E7" s="20" t="s">
        <v>95</v>
      </c>
      <c r="F7" s="20" t="s">
        <v>93</v>
      </c>
      <c r="G7" s="20" t="s">
        <v>94</v>
      </c>
      <c r="H7" s="21"/>
      <c r="I7" s="21"/>
    </row>
    <row r="8" spans="1:10" ht="30.75" customHeight="1">
      <c r="A8" s="3" t="s">
        <v>2</v>
      </c>
      <c r="B8" s="19" t="s">
        <v>20</v>
      </c>
      <c r="C8" s="5">
        <f>C9+C14+C17+C25+C34</f>
        <v>1730000</v>
      </c>
      <c r="D8" s="5">
        <f>SUM(D9+D14+D17+D25+D34)</f>
        <v>1872000</v>
      </c>
      <c r="E8" s="5">
        <f>SUM(E9+E14+E17+E25+E34)</f>
        <v>142500</v>
      </c>
      <c r="F8" s="5">
        <f>F9+F14+F17+F25</f>
        <v>0</v>
      </c>
      <c r="G8" s="5">
        <f>SUM(G9+G14+G17+G25)</f>
        <v>0</v>
      </c>
    </row>
    <row r="9" spans="1:10" ht="40.5" customHeight="1">
      <c r="A9" s="3" t="s">
        <v>3</v>
      </c>
      <c r="B9" s="23" t="s">
        <v>21</v>
      </c>
      <c r="C9" s="5">
        <f>C10</f>
        <v>429000</v>
      </c>
      <c r="D9" s="5">
        <f>D10</f>
        <v>562000</v>
      </c>
      <c r="E9" s="5">
        <f>SUM(E10)</f>
        <v>135000</v>
      </c>
      <c r="F9" s="5">
        <f t="shared" ref="F9" si="0">F10</f>
        <v>0</v>
      </c>
      <c r="G9" s="5">
        <f>G10</f>
        <v>0</v>
      </c>
    </row>
    <row r="10" spans="1:10" ht="45.75" customHeight="1">
      <c r="A10" s="3" t="s">
        <v>4</v>
      </c>
      <c r="B10" s="14" t="s">
        <v>22</v>
      </c>
      <c r="C10" s="8">
        <f>C11</f>
        <v>429000</v>
      </c>
      <c r="D10" s="8">
        <f>SUM(D11+D12+D13)</f>
        <v>562000</v>
      </c>
      <c r="E10" s="8">
        <f>SUM(E11+E12+E13)</f>
        <v>135000</v>
      </c>
      <c r="F10" s="8">
        <f>SUM(F11+F12+F13)</f>
        <v>0</v>
      </c>
      <c r="G10" s="8">
        <f>SUM(G11:G13)</f>
        <v>0</v>
      </c>
    </row>
    <row r="11" spans="1:10" ht="153" customHeight="1">
      <c r="A11" s="3" t="s">
        <v>5</v>
      </c>
      <c r="B11" s="24" t="s">
        <v>103</v>
      </c>
      <c r="C11" s="8">
        <v>429000</v>
      </c>
      <c r="D11" s="8">
        <f>C11+E11</f>
        <v>562000</v>
      </c>
      <c r="E11" s="8">
        <v>133000</v>
      </c>
      <c r="F11" s="10">
        <v>0</v>
      </c>
      <c r="G11" s="8">
        <v>0</v>
      </c>
    </row>
    <row r="12" spans="1:10" ht="163.5" hidden="1" customHeight="1">
      <c r="A12" s="3" t="s">
        <v>54</v>
      </c>
      <c r="B12" s="11" t="s">
        <v>55</v>
      </c>
      <c r="C12" s="8"/>
      <c r="D12" s="8"/>
      <c r="E12" s="8">
        <v>0</v>
      </c>
      <c r="F12" s="10">
        <v>0</v>
      </c>
      <c r="G12" s="8">
        <v>0</v>
      </c>
    </row>
    <row r="13" spans="1:10" ht="69" customHeight="1">
      <c r="A13" s="3" t="s">
        <v>53</v>
      </c>
      <c r="B13" s="9" t="s">
        <v>52</v>
      </c>
      <c r="C13" s="8">
        <v>0</v>
      </c>
      <c r="D13" s="8">
        <v>0</v>
      </c>
      <c r="E13" s="8">
        <v>2000</v>
      </c>
      <c r="F13" s="10">
        <v>0</v>
      </c>
      <c r="G13" s="8">
        <v>0</v>
      </c>
    </row>
    <row r="14" spans="1:10" ht="45.75" customHeight="1">
      <c r="A14" s="3" t="s">
        <v>6</v>
      </c>
      <c r="B14" s="23" t="s">
        <v>23</v>
      </c>
      <c r="C14" s="5">
        <f>C15</f>
        <v>45000</v>
      </c>
      <c r="D14" s="5">
        <f>SUM(D15)</f>
        <v>33000</v>
      </c>
      <c r="E14" s="5">
        <f>SUM(E15)</f>
        <v>-12000</v>
      </c>
      <c r="F14" s="5">
        <f t="shared" ref="F14" si="1">F15</f>
        <v>0</v>
      </c>
      <c r="G14" s="5">
        <f>G15</f>
        <v>0</v>
      </c>
    </row>
    <row r="15" spans="1:10" ht="48" customHeight="1">
      <c r="A15" s="3" t="s">
        <v>8</v>
      </c>
      <c r="B15" s="14" t="s">
        <v>24</v>
      </c>
      <c r="C15" s="8">
        <f>C16</f>
        <v>45000</v>
      </c>
      <c r="D15" s="8">
        <f>D16</f>
        <v>33000</v>
      </c>
      <c r="E15" s="8">
        <f>SUM(E16)</f>
        <v>-12000</v>
      </c>
      <c r="F15" s="8">
        <f>F16</f>
        <v>0</v>
      </c>
      <c r="G15" s="8">
        <f>G16</f>
        <v>0</v>
      </c>
    </row>
    <row r="16" spans="1:10" ht="42" customHeight="1">
      <c r="A16" s="3" t="s">
        <v>44</v>
      </c>
      <c r="B16" s="14" t="s">
        <v>24</v>
      </c>
      <c r="C16" s="8">
        <v>45000</v>
      </c>
      <c r="D16" s="8">
        <f>C16+E16</f>
        <v>33000</v>
      </c>
      <c r="E16" s="8">
        <v>-12000</v>
      </c>
      <c r="F16" s="8">
        <v>0</v>
      </c>
      <c r="G16" s="8">
        <v>0</v>
      </c>
    </row>
    <row r="17" spans="1:7" ht="40.5" customHeight="1">
      <c r="A17" s="3" t="s">
        <v>7</v>
      </c>
      <c r="B17" s="23" t="s">
        <v>25</v>
      </c>
      <c r="C17" s="5">
        <f>C18+C20</f>
        <v>1209000</v>
      </c>
      <c r="D17" s="5">
        <f>SUM(D18+D20)</f>
        <v>1230000</v>
      </c>
      <c r="E17" s="5">
        <f>SUM(E18+E20)</f>
        <v>21000</v>
      </c>
      <c r="F17" s="5">
        <f t="shared" ref="F17" si="2">F18+F20</f>
        <v>0</v>
      </c>
      <c r="G17" s="5">
        <f>SUM(G18+G20)</f>
        <v>0</v>
      </c>
    </row>
    <row r="18" spans="1:7" ht="51.75" customHeight="1">
      <c r="A18" s="3" t="s">
        <v>9</v>
      </c>
      <c r="B18" s="14" t="s">
        <v>26</v>
      </c>
      <c r="C18" s="8">
        <f>C19</f>
        <v>198000</v>
      </c>
      <c r="D18" s="8">
        <f>SUM(D19)</f>
        <v>165000</v>
      </c>
      <c r="E18" s="8">
        <f>SUM(E19)</f>
        <v>-33000</v>
      </c>
      <c r="F18" s="8">
        <f t="shared" ref="F18" si="3">F19</f>
        <v>0</v>
      </c>
      <c r="G18" s="8">
        <f>G19</f>
        <v>0</v>
      </c>
    </row>
    <row r="19" spans="1:7" ht="78.75" customHeight="1">
      <c r="A19" s="3" t="s">
        <v>10</v>
      </c>
      <c r="B19" s="14" t="s">
        <v>27</v>
      </c>
      <c r="C19" s="8">
        <v>198000</v>
      </c>
      <c r="D19" s="8">
        <f>C19+E19</f>
        <v>165000</v>
      </c>
      <c r="E19" s="8">
        <v>-33000</v>
      </c>
      <c r="F19" s="8">
        <v>0</v>
      </c>
      <c r="G19" s="8">
        <v>0</v>
      </c>
    </row>
    <row r="20" spans="1:7" ht="38.25" customHeight="1">
      <c r="A20" s="3" t="s">
        <v>11</v>
      </c>
      <c r="B20" s="23" t="s">
        <v>28</v>
      </c>
      <c r="C20" s="5">
        <f>C21+C23</f>
        <v>1011000</v>
      </c>
      <c r="D20" s="5">
        <f>SUM(D21+D23)</f>
        <v>1065000</v>
      </c>
      <c r="E20" s="5">
        <f>SUM(E21+E23)</f>
        <v>54000</v>
      </c>
      <c r="F20" s="5">
        <f t="shared" ref="F20" si="4">F21+F23</f>
        <v>0</v>
      </c>
      <c r="G20" s="5">
        <f>G21+G23</f>
        <v>0</v>
      </c>
    </row>
    <row r="21" spans="1:7" ht="32.25" customHeight="1">
      <c r="A21" s="3" t="s">
        <v>19</v>
      </c>
      <c r="B21" s="14" t="s">
        <v>29</v>
      </c>
      <c r="C21" s="8">
        <f>C22</f>
        <v>443000</v>
      </c>
      <c r="D21" s="8">
        <f>SUM(D22)</f>
        <v>345000</v>
      </c>
      <c r="E21" s="8">
        <f>SUM(E22)</f>
        <v>-98000</v>
      </c>
      <c r="F21" s="8">
        <f t="shared" ref="F21" si="5">F22</f>
        <v>0</v>
      </c>
      <c r="G21" s="8">
        <f>G22</f>
        <v>0</v>
      </c>
    </row>
    <row r="22" spans="1:7" ht="60.75" customHeight="1">
      <c r="A22" s="3" t="s">
        <v>12</v>
      </c>
      <c r="B22" s="14" t="s">
        <v>30</v>
      </c>
      <c r="C22" s="8">
        <v>443000</v>
      </c>
      <c r="D22" s="8">
        <f>C22+E22</f>
        <v>345000</v>
      </c>
      <c r="E22" s="8">
        <v>-98000</v>
      </c>
      <c r="F22" s="8">
        <v>0</v>
      </c>
      <c r="G22" s="8">
        <v>0</v>
      </c>
    </row>
    <row r="23" spans="1:7" ht="30" customHeight="1">
      <c r="A23" s="3" t="s">
        <v>13</v>
      </c>
      <c r="B23" s="14" t="s">
        <v>31</v>
      </c>
      <c r="C23" s="8">
        <f>C24</f>
        <v>568000</v>
      </c>
      <c r="D23" s="8">
        <f>SUM(D24)</f>
        <v>720000</v>
      </c>
      <c r="E23" s="8">
        <f>SUM(E24)</f>
        <v>152000</v>
      </c>
      <c r="F23" s="8">
        <f t="shared" ref="F23" si="6">F24</f>
        <v>0</v>
      </c>
      <c r="G23" s="8">
        <f>G24</f>
        <v>0</v>
      </c>
    </row>
    <row r="24" spans="1:7" ht="60.75" customHeight="1">
      <c r="A24" s="3" t="s">
        <v>14</v>
      </c>
      <c r="B24" s="14" t="s">
        <v>32</v>
      </c>
      <c r="C24" s="8">
        <v>568000</v>
      </c>
      <c r="D24" s="8">
        <f>C24+E24</f>
        <v>720000</v>
      </c>
      <c r="E24" s="8">
        <v>152000</v>
      </c>
      <c r="F24" s="8">
        <v>0</v>
      </c>
      <c r="G24" s="8">
        <v>0</v>
      </c>
    </row>
    <row r="25" spans="1:7" ht="63.75" customHeight="1">
      <c r="A25" s="3" t="s">
        <v>15</v>
      </c>
      <c r="B25" s="23" t="s">
        <v>33</v>
      </c>
      <c r="C25" s="12">
        <f>C26+C31</f>
        <v>44000</v>
      </c>
      <c r="D25" s="12">
        <f>D26+D31</f>
        <v>44000</v>
      </c>
      <c r="E25" s="12">
        <f>SUM(E26)</f>
        <v>0</v>
      </c>
      <c r="F25" s="12">
        <f>F26</f>
        <v>0</v>
      </c>
      <c r="G25" s="5">
        <f>G26</f>
        <v>0</v>
      </c>
    </row>
    <row r="26" spans="1:7" ht="133.5" customHeight="1">
      <c r="A26" s="3" t="s">
        <v>16</v>
      </c>
      <c r="B26" s="14" t="s">
        <v>34</v>
      </c>
      <c r="C26" s="10">
        <f>C27</f>
        <v>29000</v>
      </c>
      <c r="D26" s="10">
        <f>D27</f>
        <v>29000</v>
      </c>
      <c r="E26" s="10">
        <v>0</v>
      </c>
      <c r="F26" s="10">
        <f>F29+F27</f>
        <v>0</v>
      </c>
      <c r="G26" s="8">
        <f>SUM(G29+G27)</f>
        <v>0</v>
      </c>
    </row>
    <row r="27" spans="1:7" ht="131.25" customHeight="1">
      <c r="A27" s="3" t="s">
        <v>72</v>
      </c>
      <c r="B27" s="14" t="s">
        <v>51</v>
      </c>
      <c r="C27" s="10">
        <f>C29</f>
        <v>29000</v>
      </c>
      <c r="D27" s="10">
        <f>SUM(D28+D30)</f>
        <v>29000</v>
      </c>
      <c r="E27" s="10">
        <v>0</v>
      </c>
      <c r="F27" s="10">
        <f>F28</f>
        <v>0</v>
      </c>
      <c r="G27" s="8">
        <f>SUM(G28)</f>
        <v>0</v>
      </c>
    </row>
    <row r="28" spans="1:7" ht="102.75" hidden="1" customHeight="1">
      <c r="A28" s="3" t="s">
        <v>49</v>
      </c>
      <c r="B28" s="7" t="s">
        <v>50</v>
      </c>
      <c r="C28" s="10"/>
      <c r="D28" s="10"/>
      <c r="E28" s="10">
        <v>0</v>
      </c>
      <c r="F28" s="10"/>
      <c r="G28" s="8"/>
    </row>
    <row r="29" spans="1:7" ht="120.75" customHeight="1">
      <c r="A29" s="3" t="s">
        <v>45</v>
      </c>
      <c r="B29" s="14" t="s">
        <v>47</v>
      </c>
      <c r="C29" s="10">
        <f>C30</f>
        <v>29000</v>
      </c>
      <c r="D29" s="10">
        <f>SUM(D30)</f>
        <v>29000</v>
      </c>
      <c r="E29" s="10">
        <v>0</v>
      </c>
      <c r="F29" s="10">
        <f>F30</f>
        <v>0</v>
      </c>
      <c r="G29" s="8">
        <f>G30</f>
        <v>0</v>
      </c>
    </row>
    <row r="30" spans="1:7" ht="99" customHeight="1">
      <c r="A30" s="13" t="s">
        <v>46</v>
      </c>
      <c r="B30" s="7" t="s">
        <v>48</v>
      </c>
      <c r="C30" s="10">
        <v>29000</v>
      </c>
      <c r="D30" s="10">
        <f>C30+E30</f>
        <v>29000</v>
      </c>
      <c r="E30" s="10">
        <v>0</v>
      </c>
      <c r="F30" s="10">
        <v>0</v>
      </c>
      <c r="G30" s="8">
        <v>0</v>
      </c>
    </row>
    <row r="31" spans="1:7" ht="113.25" customHeight="1">
      <c r="A31" s="13" t="s">
        <v>83</v>
      </c>
      <c r="B31" s="14" t="s">
        <v>84</v>
      </c>
      <c r="C31" s="10">
        <f t="shared" ref="C31:E32" si="7">C32</f>
        <v>15000</v>
      </c>
      <c r="D31" s="10">
        <f t="shared" si="7"/>
        <v>15000</v>
      </c>
      <c r="E31" s="10">
        <f t="shared" si="7"/>
        <v>0</v>
      </c>
      <c r="F31" s="10">
        <f t="shared" ref="F31:G32" si="8">F32</f>
        <v>0</v>
      </c>
      <c r="G31" s="10">
        <f t="shared" si="8"/>
        <v>0</v>
      </c>
    </row>
    <row r="32" spans="1:7" ht="153" customHeight="1">
      <c r="A32" s="13" t="s">
        <v>86</v>
      </c>
      <c r="B32" s="14" t="s">
        <v>87</v>
      </c>
      <c r="C32" s="10">
        <f t="shared" si="7"/>
        <v>15000</v>
      </c>
      <c r="D32" s="10">
        <f t="shared" si="7"/>
        <v>15000</v>
      </c>
      <c r="E32" s="10">
        <f t="shared" si="7"/>
        <v>0</v>
      </c>
      <c r="F32" s="10">
        <f t="shared" si="8"/>
        <v>0</v>
      </c>
      <c r="G32" s="10">
        <f t="shared" si="8"/>
        <v>0</v>
      </c>
    </row>
    <row r="33" spans="1:7" ht="153.75" customHeight="1">
      <c r="A33" s="13" t="s">
        <v>89</v>
      </c>
      <c r="B33" s="14" t="s">
        <v>88</v>
      </c>
      <c r="C33" s="10">
        <v>15000</v>
      </c>
      <c r="D33" s="10">
        <f>C33+E33</f>
        <v>15000</v>
      </c>
      <c r="E33" s="10">
        <v>0</v>
      </c>
      <c r="F33" s="10">
        <v>0</v>
      </c>
      <c r="G33" s="8">
        <v>0</v>
      </c>
    </row>
    <row r="34" spans="1:7" ht="60" customHeight="1">
      <c r="A34" s="22" t="s">
        <v>74</v>
      </c>
      <c r="B34" s="23" t="s">
        <v>73</v>
      </c>
      <c r="C34" s="12">
        <f t="shared" ref="C34:E36" si="9">C35</f>
        <v>3000</v>
      </c>
      <c r="D34" s="12">
        <f t="shared" si="9"/>
        <v>3000</v>
      </c>
      <c r="E34" s="12">
        <f t="shared" si="9"/>
        <v>-1500</v>
      </c>
      <c r="F34" s="12">
        <f t="shared" ref="F34:G36" si="10">F35</f>
        <v>0</v>
      </c>
      <c r="G34" s="12">
        <f t="shared" si="10"/>
        <v>0</v>
      </c>
    </row>
    <row r="35" spans="1:7" ht="44.25" customHeight="1">
      <c r="A35" s="13" t="s">
        <v>76</v>
      </c>
      <c r="B35" s="14" t="s">
        <v>75</v>
      </c>
      <c r="C35" s="10">
        <f t="shared" si="9"/>
        <v>3000</v>
      </c>
      <c r="D35" s="10">
        <f t="shared" si="9"/>
        <v>3000</v>
      </c>
      <c r="E35" s="10">
        <f t="shared" si="9"/>
        <v>-1500</v>
      </c>
      <c r="F35" s="10">
        <f t="shared" si="10"/>
        <v>0</v>
      </c>
      <c r="G35" s="10">
        <f t="shared" si="10"/>
        <v>0</v>
      </c>
    </row>
    <row r="36" spans="1:7" ht="51.75" customHeight="1">
      <c r="A36" s="13" t="s">
        <v>77</v>
      </c>
      <c r="B36" s="14" t="s">
        <v>78</v>
      </c>
      <c r="C36" s="10">
        <f t="shared" si="9"/>
        <v>3000</v>
      </c>
      <c r="D36" s="10">
        <f t="shared" si="9"/>
        <v>3000</v>
      </c>
      <c r="E36" s="10">
        <f t="shared" si="9"/>
        <v>-1500</v>
      </c>
      <c r="F36" s="10">
        <f t="shared" si="10"/>
        <v>0</v>
      </c>
      <c r="G36" s="10">
        <f t="shared" si="10"/>
        <v>0</v>
      </c>
    </row>
    <row r="37" spans="1:7" ht="60" customHeight="1">
      <c r="A37" s="13" t="s">
        <v>79</v>
      </c>
      <c r="B37" s="14" t="s">
        <v>80</v>
      </c>
      <c r="C37" s="10">
        <v>3000</v>
      </c>
      <c r="D37" s="10">
        <v>3000</v>
      </c>
      <c r="E37" s="10">
        <v>-1500</v>
      </c>
      <c r="F37" s="10">
        <v>0</v>
      </c>
      <c r="G37" s="10">
        <v>0</v>
      </c>
    </row>
    <row r="38" spans="1:7" ht="41.25" customHeight="1">
      <c r="A38" s="3" t="s">
        <v>17</v>
      </c>
      <c r="B38" s="23" t="s">
        <v>35</v>
      </c>
      <c r="C38" s="12">
        <f>C39</f>
        <v>1208294.58</v>
      </c>
      <c r="D38" s="12">
        <f>SUM(D39)</f>
        <v>1245937.44</v>
      </c>
      <c r="E38" s="12">
        <f>E39</f>
        <v>37642.86</v>
      </c>
      <c r="F38" s="12">
        <f>F39</f>
        <v>0</v>
      </c>
      <c r="G38" s="12">
        <f t="shared" ref="G38" si="11">G39</f>
        <v>0</v>
      </c>
    </row>
    <row r="39" spans="1:7" ht="57.75" customHeight="1">
      <c r="A39" s="3" t="s">
        <v>18</v>
      </c>
      <c r="B39" s="6" t="s">
        <v>36</v>
      </c>
      <c r="C39" s="12">
        <f>C40+C47+C50</f>
        <v>1208294.58</v>
      </c>
      <c r="D39" s="12">
        <f>SUM(D40+D47+D50)</f>
        <v>1245937.44</v>
      </c>
      <c r="E39" s="12">
        <f>SUM(E40+E47+E50)</f>
        <v>37642.86</v>
      </c>
      <c r="F39" s="12">
        <f t="shared" ref="F39:G39" si="12">F40+F47+F50</f>
        <v>0</v>
      </c>
      <c r="G39" s="12">
        <f t="shared" si="12"/>
        <v>0</v>
      </c>
    </row>
    <row r="40" spans="1:7" ht="43.5" customHeight="1">
      <c r="A40" s="3" t="s">
        <v>63</v>
      </c>
      <c r="B40" s="14" t="s">
        <v>97</v>
      </c>
      <c r="C40" s="12">
        <f>C43+C41</f>
        <v>700500</v>
      </c>
      <c r="D40" s="12">
        <f>D43+D41</f>
        <v>700500</v>
      </c>
      <c r="E40" s="12">
        <f>SUM(E42+E45)</f>
        <v>0</v>
      </c>
      <c r="F40" s="12">
        <f t="shared" ref="F40" si="13">F43+F45</f>
        <v>0</v>
      </c>
      <c r="G40" s="12">
        <f>G43</f>
        <v>0</v>
      </c>
    </row>
    <row r="41" spans="1:7" ht="43.5" customHeight="1">
      <c r="A41" s="3" t="s">
        <v>62</v>
      </c>
      <c r="B41" s="14" t="s">
        <v>98</v>
      </c>
      <c r="C41" s="10">
        <f>C42</f>
        <v>479500</v>
      </c>
      <c r="D41" s="10">
        <f>D42</f>
        <v>479500</v>
      </c>
      <c r="E41" s="10">
        <f>E42</f>
        <v>0</v>
      </c>
      <c r="F41" s="10">
        <f>F42</f>
        <v>0</v>
      </c>
      <c r="G41" s="10">
        <f>G42</f>
        <v>0</v>
      </c>
    </row>
    <row r="42" spans="1:7" ht="47.25" customHeight="1">
      <c r="A42" s="3" t="s">
        <v>61</v>
      </c>
      <c r="B42" s="14" t="s">
        <v>85</v>
      </c>
      <c r="C42" s="10">
        <v>479500</v>
      </c>
      <c r="D42" s="10">
        <f>C42+E42</f>
        <v>479500</v>
      </c>
      <c r="E42" s="10">
        <v>0</v>
      </c>
      <c r="F42" s="10">
        <v>0</v>
      </c>
      <c r="G42" s="10">
        <v>0</v>
      </c>
    </row>
    <row r="43" spans="1:7" ht="96.75" customHeight="1">
      <c r="A43" s="3" t="s">
        <v>69</v>
      </c>
      <c r="B43" s="26" t="s">
        <v>104</v>
      </c>
      <c r="C43" s="8">
        <f>C44</f>
        <v>221000</v>
      </c>
      <c r="D43" s="8">
        <f>SUM(D44)</f>
        <v>221000</v>
      </c>
      <c r="E43" s="8">
        <f>SUM(E44)</f>
        <v>0</v>
      </c>
      <c r="F43" s="8">
        <f t="shared" ref="F43" si="14">F44</f>
        <v>0</v>
      </c>
      <c r="G43" s="8">
        <f>G44</f>
        <v>0</v>
      </c>
    </row>
    <row r="44" spans="1:7" ht="54" customHeight="1">
      <c r="A44" s="3" t="s">
        <v>70</v>
      </c>
      <c r="B44" s="14" t="s">
        <v>71</v>
      </c>
      <c r="C44" s="8">
        <v>221000</v>
      </c>
      <c r="D44" s="8">
        <f>C44+E44</f>
        <v>221000</v>
      </c>
      <c r="E44" s="8">
        <v>0</v>
      </c>
      <c r="F44" s="10">
        <v>0</v>
      </c>
      <c r="G44" s="8">
        <v>0</v>
      </c>
    </row>
    <row r="45" spans="1:7" ht="37.5" hidden="1" customHeight="1">
      <c r="A45" s="3" t="s">
        <v>62</v>
      </c>
      <c r="B45" s="14" t="s">
        <v>37</v>
      </c>
      <c r="C45" s="8">
        <f>C46</f>
        <v>0</v>
      </c>
      <c r="D45" s="8">
        <f>SUM(D46)</f>
        <v>0</v>
      </c>
      <c r="E45" s="8">
        <f>SUM(E46)</f>
        <v>0</v>
      </c>
      <c r="F45" s="8">
        <f t="shared" ref="F45" si="15">F46</f>
        <v>0</v>
      </c>
      <c r="G45" s="8" t="e">
        <f t="shared" ref="G45" si="16">F45/C45*100</f>
        <v>#DIV/0!</v>
      </c>
    </row>
    <row r="46" spans="1:7" ht="43.5" hidden="1" customHeight="1">
      <c r="A46" s="3" t="s">
        <v>61</v>
      </c>
      <c r="B46" s="14" t="s">
        <v>38</v>
      </c>
      <c r="C46" s="8"/>
      <c r="D46" s="8"/>
      <c r="E46" s="8">
        <v>0</v>
      </c>
      <c r="F46" s="10">
        <v>0</v>
      </c>
      <c r="G46" s="8">
        <v>0</v>
      </c>
    </row>
    <row r="47" spans="1:7" ht="49.5" customHeight="1">
      <c r="A47" s="3" t="s">
        <v>101</v>
      </c>
      <c r="B47" s="23" t="s">
        <v>39</v>
      </c>
      <c r="C47" s="12">
        <f>C48</f>
        <v>114948.95</v>
      </c>
      <c r="D47" s="12">
        <f>SUM(D48)</f>
        <v>114948.95</v>
      </c>
      <c r="E47" s="12">
        <f>SUM(E48)</f>
        <v>0</v>
      </c>
      <c r="F47" s="12">
        <f t="shared" ref="F47:F48" si="17">F48</f>
        <v>0</v>
      </c>
      <c r="G47" s="5">
        <f>G48</f>
        <v>0</v>
      </c>
    </row>
    <row r="48" spans="1:7" ht="56.25" customHeight="1">
      <c r="A48" s="3" t="s">
        <v>60</v>
      </c>
      <c r="B48" s="14" t="s">
        <v>99</v>
      </c>
      <c r="C48" s="8">
        <f>C49</f>
        <v>114948.95</v>
      </c>
      <c r="D48" s="8">
        <f>SUM(D49)</f>
        <v>114948.95</v>
      </c>
      <c r="E48" s="8">
        <f>SUM(E49)</f>
        <v>0</v>
      </c>
      <c r="F48" s="8">
        <f t="shared" si="17"/>
        <v>0</v>
      </c>
      <c r="G48" s="8">
        <f>G49</f>
        <v>0</v>
      </c>
    </row>
    <row r="49" spans="1:7" ht="78.75" customHeight="1">
      <c r="A49" s="3" t="s">
        <v>59</v>
      </c>
      <c r="B49" s="14" t="s">
        <v>100</v>
      </c>
      <c r="C49" s="8">
        <v>114948.95</v>
      </c>
      <c r="D49" s="8">
        <f>C49+E49</f>
        <v>114948.95</v>
      </c>
      <c r="E49" s="8">
        <v>0</v>
      </c>
      <c r="F49" s="10">
        <v>0</v>
      </c>
      <c r="G49" s="8">
        <v>0</v>
      </c>
    </row>
    <row r="50" spans="1:7" ht="26.25" customHeight="1">
      <c r="A50" s="3" t="s">
        <v>58</v>
      </c>
      <c r="B50" s="23" t="s">
        <v>40</v>
      </c>
      <c r="C50" s="5">
        <f>C51</f>
        <v>392845.63</v>
      </c>
      <c r="D50" s="5">
        <f>SUM(D51)</f>
        <v>430488.49</v>
      </c>
      <c r="E50" s="5">
        <f>SUM(E51)</f>
        <v>37642.86</v>
      </c>
      <c r="F50" s="5">
        <f t="shared" ref="F50" si="18">F51</f>
        <v>0</v>
      </c>
      <c r="G50" s="5">
        <v>0</v>
      </c>
    </row>
    <row r="51" spans="1:7" ht="76.5" customHeight="1">
      <c r="A51" s="3" t="s">
        <v>57</v>
      </c>
      <c r="B51" s="25" t="s">
        <v>41</v>
      </c>
      <c r="C51" s="5">
        <f>C52</f>
        <v>392845.63</v>
      </c>
      <c r="D51" s="5">
        <f>D52</f>
        <v>430488.49</v>
      </c>
      <c r="E51" s="5">
        <f>E52</f>
        <v>37642.86</v>
      </c>
      <c r="F51" s="5">
        <f>F55</f>
        <v>0</v>
      </c>
      <c r="G51" s="8">
        <v>0</v>
      </c>
    </row>
    <row r="52" spans="1:7" ht="94.5" customHeight="1">
      <c r="A52" s="3" t="s">
        <v>56</v>
      </c>
      <c r="B52" s="25" t="s">
        <v>42</v>
      </c>
      <c r="C52" s="10">
        <v>392845.63</v>
      </c>
      <c r="D52" s="10">
        <f>C52+E52</f>
        <v>430488.49</v>
      </c>
      <c r="E52" s="10">
        <v>37642.86</v>
      </c>
      <c r="F52" s="10">
        <v>0</v>
      </c>
      <c r="G52" s="8">
        <f t="shared" ref="G52" si="19">F52/C52*100</f>
        <v>0</v>
      </c>
    </row>
    <row r="53" spans="1:7" ht="60" hidden="1" customHeight="1">
      <c r="A53" s="3" t="s">
        <v>64</v>
      </c>
      <c r="B53" s="4" t="s">
        <v>67</v>
      </c>
      <c r="C53" s="10">
        <v>0</v>
      </c>
      <c r="D53" s="10"/>
      <c r="E53" s="10"/>
      <c r="F53" s="10">
        <v>0</v>
      </c>
      <c r="G53" s="8">
        <v>0</v>
      </c>
    </row>
    <row r="54" spans="1:7" ht="76.5" hidden="1" customHeight="1">
      <c r="A54" s="3" t="s">
        <v>65</v>
      </c>
      <c r="B54" s="15" t="s">
        <v>68</v>
      </c>
      <c r="C54" s="10">
        <v>0</v>
      </c>
      <c r="D54" s="10"/>
      <c r="E54" s="10"/>
      <c r="F54" s="10">
        <v>0</v>
      </c>
      <c r="G54" s="8">
        <v>0</v>
      </c>
    </row>
    <row r="55" spans="1:7" ht="19.5" hidden="1" customHeight="1">
      <c r="A55" s="3" t="s">
        <v>66</v>
      </c>
      <c r="B55" s="15" t="s">
        <v>68</v>
      </c>
      <c r="C55" s="10">
        <v>0</v>
      </c>
      <c r="D55" s="10"/>
      <c r="E55" s="10"/>
      <c r="F55" s="10">
        <v>0</v>
      </c>
      <c r="G55" s="8">
        <v>0</v>
      </c>
    </row>
    <row r="56" spans="1:7" ht="18.75">
      <c r="A56" s="16"/>
      <c r="B56" s="4" t="s">
        <v>43</v>
      </c>
      <c r="C56" s="12">
        <f>C38+C8</f>
        <v>2938294.58</v>
      </c>
      <c r="D56" s="12">
        <f>SUM(D8+D38)+D53</f>
        <v>3117937.44</v>
      </c>
      <c r="E56" s="12">
        <f>SUM(E8+E38)+E53</f>
        <v>180142.86</v>
      </c>
      <c r="F56" s="12">
        <f>F38+F8</f>
        <v>0</v>
      </c>
      <c r="G56" s="5">
        <f>G8+G38</f>
        <v>0</v>
      </c>
    </row>
    <row r="57" spans="1:7" ht="18.75">
      <c r="A57" s="17"/>
      <c r="B57" s="17"/>
      <c r="C57" s="17"/>
      <c r="D57" s="17"/>
      <c r="E57" s="17"/>
      <c r="F57" s="17"/>
      <c r="G57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5" fitToHeight="3" orientation="landscape" horizontalDpi="180" verticalDpi="180" r:id="rId1"/>
  <rowBreaks count="1" manualBreakCount="1">
    <brk id="1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2024-01-10T11:47:53Z</dcterms:modified>
</cp:coreProperties>
</file>